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авочкина 4" sheetId="1" r:id="rId1"/>
    <sheet name="Лавочкина 4(2019)" sheetId="2" r:id="rId2"/>
    <sheet name="Лавочкина 4(2020)" sheetId="3" r:id="rId3"/>
    <sheet name="Лавочкина 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'Лавочкина 4'!#REF!,'Лавочкина 4'!#REF!</definedName>
    <definedName name="Z_6E36EA37_049E_4FAE_B719_2847CD16F858_.wvu.Rows" localSheetId="0" hidden="1">'Лавочкина 4'!$42:$45</definedName>
    <definedName name="Z_73C0D023_21BD_4441_8EFA_957546C15799_.wvu.Cols" localSheetId="0" hidden="1">'Лавочкина 4'!#REF!,'Лавочкина 4'!#REF!</definedName>
    <definedName name="Z_73C0D023_21BD_4441_8EFA_957546C15799_.wvu.Rows" localSheetId="0" hidden="1">'Лавочкина 4'!$42:$45</definedName>
    <definedName name="_xlnm.Print_Area" localSheetId="0">'Лавочкина 4'!$A$1:$K$60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 l="1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<sst xmlns="http://schemas.openxmlformats.org/spreadsheetml/2006/main" count="242" uniqueCount="78">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</sst>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1">
          <cell r="W141">
            <v>12566.426658790982</v>
          </cell>
          <cell r="X141">
            <v>2573.2319778043184</v>
          </cell>
          <cell r="Y141">
            <v>58121.1181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5768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10178.460000000001</v>
          </cell>
          <cell r="AS141">
            <v>0</v>
          </cell>
          <cell r="AT141">
            <v>0</v>
          </cell>
          <cell r="AY141">
            <v>46911.249219515601</v>
          </cell>
          <cell r="BB141">
            <v>0</v>
          </cell>
          <cell r="BC141">
            <v>0</v>
          </cell>
          <cell r="CN141">
            <v>13864.261609984762</v>
          </cell>
          <cell r="CO141">
            <v>2841.5688614703754</v>
          </cell>
          <cell r="CP141">
            <v>264.58640000000003</v>
          </cell>
          <cell r="DB141">
            <v>0</v>
          </cell>
          <cell r="DG141">
            <v>11841.703681560095</v>
          </cell>
          <cell r="DU141">
            <v>80963.520268233595</v>
          </cell>
          <cell r="DV141">
            <v>16910.009109564242</v>
          </cell>
          <cell r="DW141">
            <v>23763.943699999996</v>
          </cell>
          <cell r="EK141">
            <v>0</v>
          </cell>
          <cell r="EQ141">
            <v>62045.740828836359</v>
          </cell>
          <cell r="FB141">
            <v>65781.334351078869</v>
          </cell>
          <cell r="FC141">
            <v>13449.431350894458</v>
          </cell>
          <cell r="FD141">
            <v>355.88819999999998</v>
          </cell>
          <cell r="FL141">
            <v>0</v>
          </cell>
          <cell r="FS141">
            <v>21075.975654965183</v>
          </cell>
          <cell r="FX141">
            <v>43211.912499203536</v>
          </cell>
          <cell r="FY141">
            <v>8813.755270574522</v>
          </cell>
          <cell r="FZ141">
            <v>0</v>
          </cell>
          <cell r="GG141">
            <v>4334.4696000000004</v>
          </cell>
          <cell r="GL141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1">
          <cell r="W141">
            <v>12253.418616596509</v>
          </cell>
          <cell r="X141">
            <v>3777.3225228911897</v>
          </cell>
          <cell r="Y141">
            <v>2918.9272999999998</v>
          </cell>
          <cell r="AK141">
            <v>0</v>
          </cell>
          <cell r="AV141">
            <v>0</v>
          </cell>
          <cell r="AY141">
            <v>56368.701940884908</v>
          </cell>
          <cell r="BB141">
            <v>0</v>
          </cell>
          <cell r="BM141">
            <v>0</v>
          </cell>
          <cell r="BN141">
            <v>0</v>
          </cell>
          <cell r="CN141">
            <v>15919.04373653101</v>
          </cell>
          <cell r="CO141">
            <v>4934.9035583246132</v>
          </cell>
          <cell r="CP141">
            <v>201.06630000000001</v>
          </cell>
          <cell r="DB141">
            <v>0</v>
          </cell>
          <cell r="DG141">
            <v>23012.250099345205</v>
          </cell>
          <cell r="DU141">
            <v>76437.791488864546</v>
          </cell>
          <cell r="DV141">
            <v>23581.662207419718</v>
          </cell>
          <cell r="DW141">
            <v>17132.288700000005</v>
          </cell>
          <cell r="EL141">
            <v>0</v>
          </cell>
          <cell r="EQ141">
            <v>53880.157365271094</v>
          </cell>
          <cell r="FB141">
            <v>63564.86322966501</v>
          </cell>
          <cell r="FC141">
            <v>41501.927567385377</v>
          </cell>
          <cell r="FD141">
            <v>1186.8209999999999</v>
          </cell>
          <cell r="FL141">
            <v>0</v>
          </cell>
          <cell r="FS141">
            <v>21832.482268791176</v>
          </cell>
          <cell r="FX141">
            <v>43472.333485790325</v>
          </cell>
          <cell r="FY141">
            <v>27639.51320402346</v>
          </cell>
          <cell r="FZ141">
            <v>0</v>
          </cell>
          <cell r="GG141">
            <v>3065.7119999999995</v>
          </cell>
          <cell r="GL141">
            <v>14933.22227652945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1">
          <cell r="W141">
            <v>13742.947332154572</v>
          </cell>
          <cell r="X141">
            <v>3191.2398872120857</v>
          </cell>
          <cell r="Y141">
            <v>20618.8593</v>
          </cell>
          <cell r="AA141">
            <v>0</v>
          </cell>
          <cell r="AB141">
            <v>0</v>
          </cell>
          <cell r="AC141">
            <v>0</v>
          </cell>
          <cell r="AD141">
            <v>8859.0300000000007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Y141">
            <v>54910.49038209331</v>
          </cell>
          <cell r="BB141">
            <v>0</v>
          </cell>
          <cell r="BM141">
            <v>0</v>
          </cell>
          <cell r="CN141">
            <v>14417.729927732253</v>
          </cell>
          <cell r="CO141">
            <v>4469.4962775970007</v>
          </cell>
          <cell r="CP141">
            <v>547.64070000000004</v>
          </cell>
          <cell r="DB141">
            <v>0</v>
          </cell>
          <cell r="DF141">
            <v>13131.477657709496</v>
          </cell>
          <cell r="DU141">
            <v>65456.187497946506</v>
          </cell>
          <cell r="DV141">
            <v>17120.474125822038</v>
          </cell>
          <cell r="DW141">
            <v>20545.543900000001</v>
          </cell>
          <cell r="EK141">
            <v>0</v>
          </cell>
          <cell r="EP141">
            <v>42452.515787200609</v>
          </cell>
          <cell r="FB141">
            <v>64098.739225755417</v>
          </cell>
          <cell r="FC141">
            <v>17598.175916740063</v>
          </cell>
          <cell r="FD141">
            <v>1034.0658000000001</v>
          </cell>
          <cell r="FE141">
            <v>0</v>
          </cell>
          <cell r="FL141">
            <v>0</v>
          </cell>
          <cell r="FS141">
            <v>20915.596117362918</v>
          </cell>
          <cell r="FX141">
            <v>43740.460089272354</v>
          </cell>
          <cell r="FY141">
            <v>12012.777969463537</v>
          </cell>
          <cell r="FZ141">
            <v>591.6</v>
          </cell>
          <cell r="GG141">
            <v>7888.0680000000002</v>
          </cell>
          <cell r="GL141">
            <v>14338.308848182816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1">
          <cell r="W141">
            <v>8822.1958064336795</v>
          </cell>
          <cell r="X141">
            <v>1995.7524634144063</v>
          </cell>
          <cell r="Y141">
            <v>883.4516000000001</v>
          </cell>
          <cell r="AV141">
            <v>0</v>
          </cell>
          <cell r="AY141">
            <v>28577.405768384011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CN141">
            <v>15589.929787846715</v>
          </cell>
          <cell r="CO141">
            <v>4345.0258564691203</v>
          </cell>
          <cell r="CP141">
            <v>546.95060000000001</v>
          </cell>
          <cell r="DB141">
            <v>0</v>
          </cell>
          <cell r="DG141">
            <v>14070.645318704723</v>
          </cell>
          <cell r="DL141">
            <v>12585.853249999998</v>
          </cell>
          <cell r="DP141">
            <v>3900.3044</v>
          </cell>
          <cell r="DT141">
            <v>1354.2855999999999</v>
          </cell>
          <cell r="DU141">
            <v>72348.63105341699</v>
          </cell>
          <cell r="DV141">
            <v>16986.293483070145</v>
          </cell>
          <cell r="DX141">
            <v>0</v>
          </cell>
          <cell r="DY141">
            <v>0</v>
          </cell>
          <cell r="DZ141">
            <v>5627.9999999999991</v>
          </cell>
          <cell r="EA141">
            <v>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235277.02244999999</v>
          </cell>
          <cell r="EJ141">
            <v>0</v>
          </cell>
          <cell r="EP141">
            <v>24630.940613273524</v>
          </cell>
          <cell r="EU141">
            <v>129539.15000000002</v>
          </cell>
          <cell r="EW141">
            <v>1445.5210499999998</v>
          </cell>
          <cell r="EY141">
            <v>0</v>
          </cell>
          <cell r="FA141">
            <v>0</v>
          </cell>
          <cell r="FL141">
            <v>4321.4999999999991</v>
          </cell>
          <cell r="FS141">
            <v>0</v>
          </cell>
          <cell r="FV141">
            <v>99484.189999999988</v>
          </cell>
          <cell r="FZ141">
            <v>555.01499999999999</v>
          </cell>
          <cell r="GG141">
            <v>892.94399999999996</v>
          </cell>
          <cell r="GL14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9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1788960.29</v>
      </c>
      <c r="F9" s="17">
        <f t="shared" ref="F9:G9" si="0">SUM(F10:F14)</f>
        <v>1539028.85</v>
      </c>
      <c r="G9" s="17">
        <f t="shared" si="0"/>
        <v>730167.35</v>
      </c>
    </row>
    <row r="10" spans="1:7" ht="13.2" customHeight="1" x14ac:dyDescent="0.3">
      <c r="A10" s="50" t="s">
        <v>9</v>
      </c>
      <c r="B10" s="51"/>
      <c r="C10" s="51"/>
      <c r="D10" s="52"/>
      <c r="E10" s="18">
        <v>797555.49</v>
      </c>
      <c r="F10" s="18">
        <v>675930.3</v>
      </c>
      <c r="G10" s="18">
        <v>361865.94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8"/>
    </row>
    <row r="12" spans="1:7" ht="13.95" customHeight="1" x14ac:dyDescent="0.3">
      <c r="A12" s="50" t="s">
        <v>11</v>
      </c>
      <c r="B12" s="51"/>
      <c r="C12" s="51"/>
      <c r="D12" s="52"/>
      <c r="E12" s="18">
        <v>163281.95000000001</v>
      </c>
      <c r="F12" s="18">
        <v>143644.31</v>
      </c>
      <c r="G12" s="18">
        <v>52344.7</v>
      </c>
    </row>
    <row r="13" spans="1:7" ht="13.5" customHeight="1" x14ac:dyDescent="0.3">
      <c r="A13" s="50" t="s">
        <v>12</v>
      </c>
      <c r="B13" s="51"/>
      <c r="C13" s="51"/>
      <c r="D13" s="52"/>
      <c r="E13" s="18">
        <v>317305.48</v>
      </c>
      <c r="F13" s="18">
        <v>279021.57</v>
      </c>
      <c r="G13" s="18">
        <v>96396.87</v>
      </c>
    </row>
    <row r="14" spans="1:7" ht="14.4" customHeight="1" x14ac:dyDescent="0.3">
      <c r="A14" s="43" t="s">
        <v>13</v>
      </c>
      <c r="B14" s="43"/>
      <c r="C14" s="43"/>
      <c r="D14" s="43"/>
      <c r="E14" s="18">
        <v>510817.37</v>
      </c>
      <c r="F14" s="18">
        <v>440432.67</v>
      </c>
      <c r="G14" s="18">
        <v>219559.84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775345.44000000006</v>
      </c>
      <c r="F15" s="17">
        <f t="shared" ref="F15:G15" si="1">SUM(F16:F19)</f>
        <v>702921.47</v>
      </c>
      <c r="G15" s="17">
        <f t="shared" si="1"/>
        <v>273150.52999999997</v>
      </c>
    </row>
    <row r="16" spans="1:7" ht="33.6" customHeight="1" x14ac:dyDescent="0.3">
      <c r="A16" s="56" t="s">
        <v>43</v>
      </c>
      <c r="B16" s="57"/>
      <c r="C16" s="57"/>
      <c r="D16" s="58"/>
      <c r="E16" s="18">
        <v>758749.68</v>
      </c>
      <c r="F16" s="18">
        <v>688013.58</v>
      </c>
      <c r="G16" s="18">
        <v>269114.96000000002</v>
      </c>
    </row>
    <row r="17" spans="1:13" ht="15.6" x14ac:dyDescent="0.3">
      <c r="A17" s="43" t="s">
        <v>44</v>
      </c>
      <c r="B17" s="43"/>
      <c r="C17" s="43"/>
      <c r="D17" s="43"/>
      <c r="E17" s="18">
        <v>1681.08</v>
      </c>
      <c r="F17" s="18">
        <v>1513.63</v>
      </c>
      <c r="G17" s="18">
        <v>412.22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8"/>
    </row>
    <row r="19" spans="1:13" ht="15.6" x14ac:dyDescent="0.3">
      <c r="A19" s="43" t="s">
        <v>46</v>
      </c>
      <c r="B19" s="43"/>
      <c r="C19" s="43"/>
      <c r="D19" s="43"/>
      <c r="E19" s="18">
        <v>14914.68</v>
      </c>
      <c r="F19" s="18">
        <v>13394.26</v>
      </c>
      <c r="G19" s="18">
        <v>3623.35</v>
      </c>
    </row>
    <row r="20" spans="1:13" ht="15.6" x14ac:dyDescent="0.3">
      <c r="A20" s="65" t="s">
        <v>14</v>
      </c>
      <c r="B20" s="65"/>
      <c r="C20" s="65"/>
      <c r="D20" s="65"/>
      <c r="E20" s="35">
        <f>E21</f>
        <v>7983.36</v>
      </c>
      <c r="F20" s="35">
        <f t="shared" ref="F20:G20" si="2">F21</f>
        <v>6904.79</v>
      </c>
      <c r="G20" s="35">
        <f t="shared" si="2"/>
        <v>4594.55</v>
      </c>
    </row>
    <row r="21" spans="1:13" ht="15.6" x14ac:dyDescent="0.3">
      <c r="A21" s="43" t="s">
        <v>15</v>
      </c>
      <c r="B21" s="43"/>
      <c r="C21" s="43"/>
      <c r="D21" s="43"/>
      <c r="E21" s="18">
        <v>7983.36</v>
      </c>
      <c r="F21" s="18">
        <v>6904.79</v>
      </c>
      <c r="G21" s="18">
        <v>4594.55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4"/>
      <c r="G23"/>
    </row>
    <row r="24" spans="1:13" ht="15.6" x14ac:dyDescent="0.3">
      <c r="A24" s="66" t="s">
        <v>52</v>
      </c>
      <c r="B24" s="66"/>
      <c r="C24" s="66"/>
      <c r="D24" s="66"/>
      <c r="E24" s="66"/>
      <c r="F24" s="18">
        <v>418364.53413205594</v>
      </c>
      <c r="G24" s="19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130350.4859561109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5">
        <f>'[1]УК ВР декабрь нар'!W141</f>
        <v>12566.426658790982</v>
      </c>
      <c r="M27" s="31"/>
    </row>
    <row r="28" spans="1:13" ht="15.6" hidden="1" x14ac:dyDescent="0.3">
      <c r="A28" s="73" t="s">
        <v>31</v>
      </c>
      <c r="B28" s="74"/>
      <c r="C28" s="74"/>
      <c r="D28" s="74"/>
      <c r="E28" s="75"/>
      <c r="F28" s="25">
        <f>'[1]УК ВР декабрь нар'!X141</f>
        <v>2573.2319778043184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5">
        <f>'[1]УК ВР декабрь нар'!Y141</f>
        <v>58121.1181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5">
        <f>'[1]УК ВР декабрь нар'!AA141+'[1]УК ВР декабрь нар'!AB141+'[1]УК ВР декабрь нар'!AC141+'[1]УК ВР декабрь нар'!AD141+'[1]УК ВР декабрь нар'!AE141+'[1]УК ВР декабрь нар'!AF141+'[1]УК ВР декабрь нар'!AG141+'[1]УК ВР декабрь нар'!AH141+'[1]УК ВР декабрь нар'!AJ141+'[1]УК ВР декабрь нар'!AL141+'[1]УК ВР декабрь нар'!AN141+'[1]УК ВР декабрь нар'!AO141+'[1]УК ВР декабрь нар'!AP141+'[1]УК ВР декабрь нар'!AQ141+'[1]УК ВР декабрь нар'!AR141+'[1]УК ВР декабрь нар'!AT141</f>
        <v>10178.460000000001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5">
        <f>'[1]УК ВР декабрь нар'!AY141</f>
        <v>46911.249219515601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SUM(F34:F38)+89217.94</f>
        <v>307481.27445964946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5">
        <f>'[1]УК ВР декабрь нар'!CN141+'[1]УК ВР декабрь нар'!DU141</f>
        <v>94827.78187821836</v>
      </c>
      <c r="M34" s="31"/>
    </row>
    <row r="35" spans="1:13" ht="15.6" hidden="1" x14ac:dyDescent="0.3">
      <c r="A35" s="78" t="s">
        <v>31</v>
      </c>
      <c r="B35" s="78"/>
      <c r="C35" s="78"/>
      <c r="D35" s="78"/>
      <c r="E35" s="78"/>
      <c r="F35" s="25">
        <f>'[1]УК ВР декабрь нар'!CO141+'[1]УК ВР декабрь нар'!DV141</f>
        <v>19751.577971034618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5">
        <f>'[1]УК ВР декабрь нар'!CP141+'[1]УК ВР декабрь нар'!DW141</f>
        <v>24028.530099999996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5">
        <f>'[1]УК ВР декабрь нар'!AI141+'[1]УК ВР декабрь нар'!AJ141+'[1]УК ВР декабрь нар'!AS141+'[1]УК ВР декабрь нар'!BC141+'[1]УК ВР декабрь нар'!DB141+'[1]УК ВР декабрь нар'!EK141+'[1]УК ВР декабрь нар'!AM141</f>
        <v>5768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5">
        <f>'[1]УК ВР декабрь нар'!DG141+'[1]УК ВР декабрь нар'!EQ141</f>
        <v>73887.444510396454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6">
        <f>SUM(F40:F48)+95040.8</f>
        <v>265673.91867749288</v>
      </c>
    </row>
    <row r="40" spans="1:13" ht="15.6" hidden="1" customHeight="1" x14ac:dyDescent="0.3">
      <c r="A40" s="87" t="s">
        <v>20</v>
      </c>
      <c r="B40" s="88"/>
      <c r="C40" s="88"/>
      <c r="D40" s="88"/>
      <c r="E40" s="89"/>
      <c r="F40" s="25">
        <f>'[1]УК ВР декабрь нар'!FB141+'[1]УК ВР декабрь нар'!FX141</f>
        <v>108993.2468502824</v>
      </c>
      <c r="M40" s="31"/>
    </row>
    <row r="41" spans="1:13" ht="15.6" hidden="1" x14ac:dyDescent="0.3">
      <c r="A41" s="73" t="s">
        <v>31</v>
      </c>
      <c r="B41" s="74"/>
      <c r="C41" s="74"/>
      <c r="D41" s="74"/>
      <c r="E41" s="74"/>
      <c r="F41" s="25">
        <f>'[1]УК ВР декабрь нар'!FC141+'[1]УК ВР декабрь нар'!FY141</f>
        <v>22263.18662146898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5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5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5"/>
    </row>
    <row r="46" spans="1:13" ht="15.6" hidden="1" x14ac:dyDescent="0.3">
      <c r="A46" s="78" t="s">
        <v>18</v>
      </c>
      <c r="B46" s="78"/>
      <c r="C46" s="78"/>
      <c r="D46" s="78"/>
      <c r="E46" s="73"/>
      <c r="F46" s="25">
        <f>'[1]УК ВР декабрь нар'!FD141+'[1]УК ВР декабрь нар'!FZ141</f>
        <v>355.88819999999998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5">
        <f>'[1]УК ВР декабрь нар'!GG141+'[1]УК ВР декабрь нар'!FL141+'[1]УК ВР декабрь нар'!BB141+'[1]УК ВР декабрь нар'!AK141</f>
        <v>4334.4696000000004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5">
        <f>'[1]УК ВР декабрь нар'!FS141+'[1]УК ВР декабрь нар'!GL141</f>
        <v>34686.327405741496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2"/>
    </row>
    <row r="50" spans="1:12" ht="15.6" customHeight="1" x14ac:dyDescent="0.3">
      <c r="A50" s="92" t="s">
        <v>47</v>
      </c>
      <c r="B50" s="93"/>
      <c r="C50" s="93"/>
      <c r="D50" s="93"/>
      <c r="E50" s="94"/>
      <c r="F50" s="26">
        <f>F25+F32+F39+F49</f>
        <v>703505.67909325322</v>
      </c>
    </row>
    <row r="51" spans="1:12" ht="15.6" x14ac:dyDescent="0.3">
      <c r="A51" s="33" t="s">
        <v>48</v>
      </c>
      <c r="B51" s="30"/>
      <c r="C51" s="30"/>
      <c r="D51" s="30"/>
      <c r="E51" s="30"/>
      <c r="F51" s="26">
        <f>F52+F53+F54</f>
        <v>129192.79000000001</v>
      </c>
    </row>
    <row r="52" spans="1:12" ht="15.6" x14ac:dyDescent="0.3">
      <c r="A52" s="73" t="s">
        <v>23</v>
      </c>
      <c r="B52" s="74"/>
      <c r="C52" s="74"/>
      <c r="D52" s="74"/>
      <c r="E52" s="74"/>
      <c r="F52" s="25">
        <v>58686.71</v>
      </c>
    </row>
    <row r="53" spans="1:12" ht="18" customHeight="1" x14ac:dyDescent="0.3">
      <c r="A53" s="73" t="s">
        <v>24</v>
      </c>
      <c r="B53" s="74"/>
      <c r="C53" s="74"/>
      <c r="D53" s="74"/>
      <c r="E53" s="74"/>
      <c r="F53" s="25">
        <v>70506.080000000002</v>
      </c>
    </row>
    <row r="54" spans="1:12" ht="15.6" hidden="1" x14ac:dyDescent="0.3">
      <c r="A54" s="87" t="s">
        <v>25</v>
      </c>
      <c r="B54" s="88"/>
      <c r="C54" s="88"/>
      <c r="D54" s="88"/>
      <c r="E54" s="89"/>
      <c r="F54" s="25">
        <v>0</v>
      </c>
      <c r="L54" s="19"/>
    </row>
    <row r="55" spans="1:12" ht="15.6" x14ac:dyDescent="0.3">
      <c r="A55" s="90" t="s">
        <v>49</v>
      </c>
      <c r="B55" s="90"/>
      <c r="C55" s="90"/>
      <c r="D55" s="90"/>
      <c r="E55" s="90"/>
      <c r="F55" s="26">
        <f>F50+F51</f>
        <v>832698.46909325325</v>
      </c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758749.68</v>
      </c>
      <c r="H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688013.58</v>
      </c>
      <c r="H57" s="28"/>
    </row>
    <row r="58" spans="1:12" ht="15.6" x14ac:dyDescent="0.3">
      <c r="A58" s="91" t="s">
        <v>28</v>
      </c>
      <c r="B58" s="91"/>
      <c r="C58" s="91"/>
      <c r="D58" s="91"/>
      <c r="E58" s="91"/>
      <c r="F58" s="26">
        <f>F24+F56-F55</f>
        <v>344415.74503880285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'Лавочкина 4'!A2:G2</f>
        <v>перед собственниками дома по адресу: ул. Лавочкина 4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'Лавочкина 4'!G6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4'!G8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1462484.95</v>
      </c>
      <c r="F9" s="17">
        <f t="shared" ref="F9:G9" si="0">SUM(F10:F15)</f>
        <v>1694472.81</v>
      </c>
      <c r="G9" s="17">
        <f t="shared" si="0"/>
        <v>498179.49</v>
      </c>
    </row>
    <row r="10" spans="1:7" ht="15.6" x14ac:dyDescent="0.3">
      <c r="A10" s="50" t="s">
        <v>9</v>
      </c>
      <c r="B10" s="51"/>
      <c r="C10" s="51"/>
      <c r="D10" s="52"/>
      <c r="E10" s="18">
        <v>511938.15</v>
      </c>
      <c r="F10" s="18">
        <v>690392.19</v>
      </c>
      <c r="G10" s="39">
        <v>183411.9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39"/>
    </row>
    <row r="12" spans="1:7" ht="15.6" x14ac:dyDescent="0.3">
      <c r="A12" s="50" t="s">
        <v>11</v>
      </c>
      <c r="B12" s="51"/>
      <c r="C12" s="51"/>
      <c r="D12" s="52"/>
      <c r="E12" s="18">
        <v>164686.38</v>
      </c>
      <c r="F12" s="18">
        <v>168104.36</v>
      </c>
      <c r="G12" s="39">
        <v>48926.720000000001</v>
      </c>
    </row>
    <row r="13" spans="1:7" ht="15.6" x14ac:dyDescent="0.3">
      <c r="A13" s="50" t="s">
        <v>12</v>
      </c>
      <c r="B13" s="51"/>
      <c r="C13" s="51"/>
      <c r="D13" s="52"/>
      <c r="E13" s="18">
        <v>322169.56</v>
      </c>
      <c r="F13" s="18">
        <v>323008.88</v>
      </c>
      <c r="G13" s="39">
        <v>95557.55</v>
      </c>
    </row>
    <row r="14" spans="1:7" ht="15.6" x14ac:dyDescent="0.3">
      <c r="A14" s="43" t="s">
        <v>13</v>
      </c>
      <c r="B14" s="43"/>
      <c r="C14" s="43"/>
      <c r="D14" s="43"/>
      <c r="E14" s="18">
        <v>306139.2</v>
      </c>
      <c r="F14" s="18">
        <v>364015.33</v>
      </c>
      <c r="G14" s="39">
        <v>161683.71</v>
      </c>
    </row>
    <row r="15" spans="1:7" ht="15.6" x14ac:dyDescent="0.3">
      <c r="A15" s="50" t="s">
        <v>68</v>
      </c>
      <c r="B15" s="51"/>
      <c r="C15" s="51"/>
      <c r="D15" s="52"/>
      <c r="E15" s="18">
        <v>157551.66</v>
      </c>
      <c r="F15" s="18">
        <v>148952.04999999999</v>
      </c>
      <c r="G15" s="39">
        <v>8599.61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704263.33</v>
      </c>
      <c r="F16" s="17">
        <f>SUM(F17:F20)</f>
        <v>731854.12</v>
      </c>
      <c r="G16" s="17">
        <f>SUM(G17:G20)</f>
        <v>245559.74000000002</v>
      </c>
    </row>
    <row r="17" spans="1:12" ht="15.6" x14ac:dyDescent="0.3">
      <c r="A17" s="95" t="s">
        <v>43</v>
      </c>
      <c r="B17" s="96"/>
      <c r="C17" s="96"/>
      <c r="D17" s="97"/>
      <c r="E17" s="18">
        <v>687248.89</v>
      </c>
      <c r="F17" s="18">
        <v>715370.87</v>
      </c>
      <c r="G17" s="39">
        <v>240992.98</v>
      </c>
    </row>
    <row r="18" spans="1:12" ht="15.6" x14ac:dyDescent="0.3">
      <c r="A18" s="43" t="s">
        <v>55</v>
      </c>
      <c r="B18" s="43"/>
      <c r="C18" s="43"/>
      <c r="D18" s="43"/>
      <c r="E18" s="18">
        <v>1681.08</v>
      </c>
      <c r="F18" s="18">
        <v>1634.68</v>
      </c>
      <c r="G18" s="39">
        <v>458.62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39"/>
    </row>
    <row r="20" spans="1:12" ht="15.6" x14ac:dyDescent="0.3">
      <c r="A20" s="43" t="s">
        <v>57</v>
      </c>
      <c r="B20" s="43"/>
      <c r="C20" s="43"/>
      <c r="D20" s="43"/>
      <c r="E20" s="18">
        <v>15333.36</v>
      </c>
      <c r="F20" s="18">
        <v>14848.57</v>
      </c>
      <c r="G20" s="39">
        <v>4108.1400000000003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4656.96</v>
      </c>
      <c r="F21" s="17">
        <f>SUM(F22)</f>
        <v>5871.22</v>
      </c>
      <c r="G21" s="17">
        <f>SUM(G22)</f>
        <v>3380.29</v>
      </c>
    </row>
    <row r="22" spans="1:12" ht="15.6" x14ac:dyDescent="0.3">
      <c r="A22" s="43" t="s">
        <v>15</v>
      </c>
      <c r="B22" s="43"/>
      <c r="C22" s="43"/>
      <c r="D22" s="43"/>
      <c r="E22" s="18">
        <v>4656.96</v>
      </c>
      <c r="F22" s="18">
        <v>5871.22</v>
      </c>
      <c r="G22" s="39">
        <v>3380.29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'Лавочкина 4'!F58</f>
        <v>344415.74503880285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75318.370380372609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'[2]УК ВР декабрь нар'!W141</f>
        <v>12253.418616596509</v>
      </c>
      <c r="L28" s="31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'[2]УК ВР декабрь нар'!X141</f>
        <v>3777.3225228911897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'[2]УК ВР декабрь нар'!Y141</f>
        <v>2918.9272999999998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'[2]УК ВР декабрь нар'!AV141+'[2]УК ВР декабрь нар'!BN141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'[2]УК ВР декабрь нар'!AY141</f>
        <v>56368.701940884908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SUM(F35:F39)+45744.25</f>
        <v>260843.41345575618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'[2]УК ВР декабрь нар'!CN141+'[2]УК ВР декабрь нар'!DU141</f>
        <v>92356.835225395553</v>
      </c>
      <c r="L35" s="31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'[2]УК ВР декабрь нар'!CO141+'[2]УК ВР декабрь нар'!DV141</f>
        <v>28516.56576574433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'[2]УК ВР декабрь нар'!CP141+'[2]УК ВР декабрь нар'!DW141</f>
        <v>17333.355000000003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'[2]УК ВР декабрь нар'!BM141+'[2]УК ВР декабрь нар'!DB141+'[2]УК ВР декабрь нар'!EL141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'[2]УК ВР декабрь нар'!DG141+'[2]УК ВР декабрь нар'!EQ141</f>
        <v>76892.407464616292</v>
      </c>
    </row>
    <row r="40" spans="1:12" ht="15.6" x14ac:dyDescent="0.3">
      <c r="A40" s="84" t="s">
        <v>35</v>
      </c>
      <c r="B40" s="85"/>
      <c r="C40" s="85"/>
      <c r="D40" s="85"/>
      <c r="E40" s="86"/>
      <c r="F40" s="26">
        <f>SUM(F41:F49)</f>
        <v>217196.87503218479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'[2]УК ВР декабрь нар'!FB141+'[2]УК ВР декабрь нар'!FX141</f>
        <v>107037.19671545533</v>
      </c>
      <c r="L41" s="31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'[2]УК ВР декабрь нар'!FC141+'[2]УК ВР декабрь нар'!FY141</f>
        <v>69141.440771408845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'[2]УК ВР декабрь нар'!FD141+'[2]УК ВР декабрь нар'!FZ141</f>
        <v>1186.8209999999999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'[2]УК ВР декабрь нар'!GG141+'[2]УК ВР декабрь нар'!FL141+'[2]УК ВР декабрь нар'!BB141+'[2]УК ВР декабрь нар'!AK141</f>
        <v>3065.7119999999995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'[2]УК ВР декабрь нар'!FS141+'[2]УК ВР декабрь нар'!GL141</f>
        <v>36765.704545320623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2" t="s">
        <v>65</v>
      </c>
      <c r="B51" s="93"/>
      <c r="C51" s="93"/>
      <c r="D51" s="93"/>
      <c r="E51" s="94"/>
      <c r="F51" s="26">
        <f>F26+F33+F40+F50</f>
        <v>553358.65886831353</v>
      </c>
      <c r="K51" s="19"/>
    </row>
    <row r="52" spans="1:15" ht="15.6" x14ac:dyDescent="0.3">
      <c r="A52" s="33" t="s">
        <v>66</v>
      </c>
      <c r="B52" s="36"/>
      <c r="C52" s="36"/>
      <c r="D52" s="36"/>
      <c r="E52" s="36"/>
      <c r="F52" s="26">
        <f>F53+F54+F55</f>
        <v>133360.20000000001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55865.65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77494.55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0" t="s">
        <v>67</v>
      </c>
      <c r="B56" s="90"/>
      <c r="C56" s="90"/>
      <c r="D56" s="90"/>
      <c r="E56" s="90"/>
      <c r="F56" s="26">
        <f>F51+F52</f>
        <v>686718.85886831349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687248.89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715370.87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344945.77617048938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'Лавочкина 4'!A2:G2</f>
        <v>перед собственниками дома по адресу: ул. Лавочкина 4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8" t="str">
        <f>'Лавочкина 4'!G6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4'!G8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469705.94999999995</v>
      </c>
      <c r="F9" s="17">
        <f t="shared" ref="F9:G9" si="0">SUM(F10:F15)</f>
        <v>665747.24</v>
      </c>
      <c r="G9" s="17">
        <f t="shared" si="0"/>
        <v>302138.2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74526.61</v>
      </c>
      <c r="G10" s="39">
        <v>108885.29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39"/>
    </row>
    <row r="12" spans="1:7" ht="15.6" x14ac:dyDescent="0.3">
      <c r="A12" s="50" t="s">
        <v>11</v>
      </c>
      <c r="B12" s="51"/>
      <c r="C12" s="51"/>
      <c r="D12" s="52"/>
      <c r="E12" s="18">
        <v>159270.6</v>
      </c>
      <c r="F12" s="18">
        <v>176303.39</v>
      </c>
      <c r="G12" s="39">
        <v>31893.93</v>
      </c>
    </row>
    <row r="13" spans="1:7" ht="15.6" x14ac:dyDescent="0.3">
      <c r="A13" s="50" t="s">
        <v>12</v>
      </c>
      <c r="B13" s="51"/>
      <c r="C13" s="51"/>
      <c r="D13" s="52"/>
      <c r="E13" s="18">
        <v>310435.34999999998</v>
      </c>
      <c r="F13" s="18">
        <v>343450.73</v>
      </c>
      <c r="G13" s="39">
        <v>62542.17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67460.820000000007</v>
      </c>
      <c r="G14" s="39">
        <v>94222.89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4005.69</v>
      </c>
      <c r="G15" s="39">
        <v>4593.92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706150.39</v>
      </c>
      <c r="F16" s="17">
        <f>SUM(F17:F20)</f>
        <v>755847.58</v>
      </c>
      <c r="G16" s="17">
        <f>SUM(G17:G20)</f>
        <v>195862.55000000002</v>
      </c>
    </row>
    <row r="17" spans="1:12" ht="15.6" x14ac:dyDescent="0.3">
      <c r="A17" s="95" t="s">
        <v>43</v>
      </c>
      <c r="B17" s="96"/>
      <c r="C17" s="96"/>
      <c r="D17" s="97"/>
      <c r="E17" s="18">
        <v>688498.48</v>
      </c>
      <c r="F17" s="18">
        <v>737885.39</v>
      </c>
      <c r="G17" s="39">
        <v>191606.07</v>
      </c>
    </row>
    <row r="18" spans="1:12" ht="15.6" x14ac:dyDescent="0.3">
      <c r="A18" s="43" t="s">
        <v>55</v>
      </c>
      <c r="B18" s="43"/>
      <c r="C18" s="43"/>
      <c r="D18" s="43"/>
      <c r="E18" s="18">
        <v>1681.75</v>
      </c>
      <c r="F18" s="18">
        <v>1727.37</v>
      </c>
      <c r="G18" s="39">
        <v>413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39"/>
    </row>
    <row r="20" spans="1:12" ht="15.6" x14ac:dyDescent="0.3">
      <c r="A20" s="43" t="s">
        <v>57</v>
      </c>
      <c r="B20" s="43"/>
      <c r="C20" s="43"/>
      <c r="D20" s="43"/>
      <c r="E20" s="18">
        <v>15970.16</v>
      </c>
      <c r="F20" s="18">
        <v>16234.82</v>
      </c>
      <c r="G20" s="39">
        <v>3843.48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999.43</v>
      </c>
      <c r="G21" s="17">
        <f>SUM(G22)</f>
        <v>2380.86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999.43</v>
      </c>
      <c r="G22" s="39">
        <v>2380.86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'Лавочкина 4(2019)'!F59</f>
        <v>344945.77617048938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101322.56690145997</v>
      </c>
    </row>
    <row r="27" spans="1:12" ht="63.6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5">
        <f>'[3]УК ВР декабрь нар'!W141</f>
        <v>13742.947332154572</v>
      </c>
      <c r="L28" s="31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5">
        <f>'[3]УК ВР декабрь нар'!X141</f>
        <v>3191.2398872120857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5">
        <f>'[3]УК ВР декабрь нар'!Y141</f>
        <v>20618.8593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5">
        <f>'[3]УК ВР декабрь нар'!AA141+'[3]УК ВР декабрь нар'!AB141+'[3]УК ВР декабрь нар'!AC141+'[3]УК ВР декабрь нар'!AD141+'[3]УК ВР декабрь нар'!AE141+'[3]УК ВР декабрь нар'!AF141+'[3]УК ВР декабрь нар'!AG141+'[3]УК ВР декабрь нар'!AH141+'[3]УК ВР декабрь нар'!AJ141+'[3]УК ВР декабрь нар'!AL141+'[3]УК ВР декабрь нар'!AN141+'[3]УК ВР декабрь нар'!AO141+'[3]УК ВР декабрь нар'!AP141+'[3]УК ВР декабрь нар'!AQ141+'[3]УК ВР декабрь нар'!AR141+'[3]УК ВР декабрь нар'!AT141</f>
        <v>8859.0300000000007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5">
        <f>'[3]УК ВР декабрь нар'!AY141</f>
        <v>54910.49038209331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SUM(F35:F39)+70678.04</f>
        <v>248819.10587400786</v>
      </c>
    </row>
    <row r="34" spans="1:12" ht="79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5">
        <f>'[3]УК ВР декабрь нар'!CN141+'[3]УК ВР декабрь нар'!DU141</f>
        <v>79873.917425678752</v>
      </c>
      <c r="L35" s="31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5">
        <f>'[3]УК ВР декабрь нар'!CO141+'[3]УК ВР декабрь нар'!DV141</f>
        <v>21589.97040341904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5">
        <f>'[3]УК ВР декабрь нар'!CP141+'[3]УК ВР декабрь нар'!DW141</f>
        <v>21093.184600000001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5">
        <f>'[3]УК ВР декабрь нар'!AI141+'[3]УК ВР декабрь нар'!AJ141+'[3]УК ВР декабрь нар'!AS141+'[3]УК ВР декабрь нар'!BM141+'[3]УК ВР декабрь нар'!DB141+'[3]УК ВР декабрь нар'!EK141+'[3]УК ВР декабрь нар'!AM141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5">
        <f>'[3]УК ВР декабрь нар'!DF141+'[3]УК ВР декабрь нар'!EP141</f>
        <v>55583.993444910106</v>
      </c>
    </row>
    <row r="40" spans="1:12" ht="63.6" customHeight="1" x14ac:dyDescent="0.3">
      <c r="A40" s="84" t="s">
        <v>74</v>
      </c>
      <c r="B40" s="85"/>
      <c r="C40" s="85"/>
      <c r="D40" s="85"/>
      <c r="E40" s="86"/>
      <c r="F40" s="26">
        <f>SUM(F41:F49)</f>
        <v>182217.79196677712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5">
        <f>'[3]УК ВР декабрь нар'!FB141+'[3]УК ВР декабрь нар'!FX141</f>
        <v>107839.19931502777</v>
      </c>
      <c r="L41" s="31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5">
        <f>'[3]УК ВР декабрь нар'!FC141+'[3]УК ВР декабрь нар'!FY141</f>
        <v>29610.953886203599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5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5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5">
        <f>'[3]УК ВР декабрь нар'!FD141+'[3]УК ВР декабрь нар'!FZ141</f>
        <v>1625.6658000000002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5">
        <f>'[3]УК ВР декабрь нар'!GG141+'[3]УК ВР декабрь нар'!FL141+'[3]УК ВР декабрь нар'!FE141+'[3]УК ВР декабрь нар'!BB141+'[3]УК ВР декабрь нар'!AK141</f>
        <v>7888.0680000000002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5">
        <f>'[3]УК ВР декабрь нар'!FS141+'[3]УК ВР декабрь нар'!GL141</f>
        <v>35253.904965545735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customHeight="1" x14ac:dyDescent="0.3">
      <c r="A51" s="92" t="s">
        <v>75</v>
      </c>
      <c r="B51" s="93"/>
      <c r="C51" s="93"/>
      <c r="D51" s="93"/>
      <c r="E51" s="94"/>
      <c r="F51" s="26">
        <f>F26+F33+F40+F50</f>
        <v>532359.46474224492</v>
      </c>
      <c r="K51" s="19"/>
    </row>
    <row r="52" spans="1:15" ht="15.6" x14ac:dyDescent="0.3">
      <c r="A52" s="33" t="s">
        <v>66</v>
      </c>
      <c r="B52" s="41"/>
      <c r="C52" s="41"/>
      <c r="D52" s="41"/>
      <c r="E52" s="41"/>
      <c r="F52" s="26">
        <f>F53+F54+F55</f>
        <v>105675.36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31623.08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74052.28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0" t="s">
        <v>67</v>
      </c>
      <c r="B56" s="90"/>
      <c r="C56" s="90"/>
      <c r="D56" s="90"/>
      <c r="E56" s="90"/>
      <c r="F56" s="26">
        <f>F51+F52</f>
        <v>638034.82474224491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688498.48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737885.39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395409.43142824445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'Лавочкина 4'!A2:G2</f>
        <v>перед собственниками дома по адресу: ул. Лавочкина 4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'Лавочкина 4'!G6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'Лавочкина 4'!G8</f>
        <v>задолженность с нарастающим итогом с -01.08.2011г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2225.3799999999997</v>
      </c>
      <c r="F9" s="17">
        <f t="shared" ref="F9:G9" si="0">SUM(F10:F15)</f>
        <v>111363.26</v>
      </c>
      <c r="G9" s="17">
        <f t="shared" si="0"/>
        <v>193000.31999999998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33556.11</v>
      </c>
      <c r="G10" s="39">
        <v>75329.179999999993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39"/>
    </row>
    <row r="12" spans="1:7" ht="15.6" x14ac:dyDescent="0.3">
      <c r="A12" s="50" t="s">
        <v>11</v>
      </c>
      <c r="B12" s="51"/>
      <c r="C12" s="51"/>
      <c r="D12" s="52"/>
      <c r="E12" s="18">
        <v>-529.69000000000005</v>
      </c>
      <c r="F12" s="18">
        <v>14011.21</v>
      </c>
      <c r="G12" s="39">
        <v>17353.03</v>
      </c>
    </row>
    <row r="13" spans="1:7" ht="15.6" x14ac:dyDescent="0.3">
      <c r="A13" s="50" t="s">
        <v>12</v>
      </c>
      <c r="B13" s="51"/>
      <c r="C13" s="51"/>
      <c r="D13" s="52"/>
      <c r="E13" s="18">
        <v>2689.64</v>
      </c>
      <c r="F13" s="18">
        <v>25291.07</v>
      </c>
      <c r="G13" s="39">
        <v>39940.74</v>
      </c>
    </row>
    <row r="14" spans="1:7" ht="15.6" x14ac:dyDescent="0.3">
      <c r="A14" s="43" t="s">
        <v>13</v>
      </c>
      <c r="B14" s="43"/>
      <c r="C14" s="43"/>
      <c r="D14" s="43"/>
      <c r="E14" s="18">
        <v>256.95999999999998</v>
      </c>
      <c r="F14" s="18">
        <v>36337.760000000002</v>
      </c>
      <c r="G14" s="39">
        <v>58142.09</v>
      </c>
    </row>
    <row r="15" spans="1:7" ht="15.6" x14ac:dyDescent="0.3">
      <c r="A15" s="50" t="s">
        <v>68</v>
      </c>
      <c r="B15" s="51"/>
      <c r="C15" s="51"/>
      <c r="D15" s="52"/>
      <c r="E15" s="18">
        <v>-191.53</v>
      </c>
      <c r="F15" s="18">
        <v>2167.11</v>
      </c>
      <c r="G15" s="39">
        <v>2235.2800000000002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732474.61</v>
      </c>
      <c r="F16" s="17">
        <f t="shared" ref="F16:G16" si="1">SUM(F17:F20)</f>
        <v>736533.49</v>
      </c>
      <c r="G16" s="17">
        <f t="shared" si="1"/>
        <v>194184.52999999997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689875.64</v>
      </c>
      <c r="F17" s="18">
        <v>698966.83</v>
      </c>
      <c r="G17" s="39">
        <v>184895.74</v>
      </c>
    </row>
    <row r="18" spans="1:12" ht="15.6" x14ac:dyDescent="0.3">
      <c r="A18" s="43" t="s">
        <v>55</v>
      </c>
      <c r="B18" s="43"/>
      <c r="C18" s="43"/>
      <c r="D18" s="43"/>
      <c r="E18" s="18">
        <v>1768.86</v>
      </c>
      <c r="F18" s="18">
        <v>1764.03</v>
      </c>
      <c r="G18" s="39">
        <v>417.83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39"/>
    </row>
    <row r="20" spans="1:12" ht="15.6" x14ac:dyDescent="0.3">
      <c r="A20" s="43" t="s">
        <v>57</v>
      </c>
      <c r="B20" s="43"/>
      <c r="C20" s="43"/>
      <c r="D20" s="43"/>
      <c r="E20" s="18">
        <v>40830.11</v>
      </c>
      <c r="F20" s="18">
        <v>35802.629999999997</v>
      </c>
      <c r="G20" s="39">
        <v>8870.9599999999991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39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'Лавочкина 4(2020)'!F59</f>
        <v>395409.43142824445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275555.82808823208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5">
        <f>'[4]УК ВР декабрь нар'!W141</f>
        <v>8822.1958064336795</v>
      </c>
      <c r="L28" s="31"/>
    </row>
    <row r="29" spans="1:12" ht="15.6" hidden="1" x14ac:dyDescent="0.3">
      <c r="A29" s="73" t="s">
        <v>31</v>
      </c>
      <c r="B29" s="74"/>
      <c r="C29" s="74"/>
      <c r="D29" s="74"/>
      <c r="E29" s="75"/>
      <c r="F29" s="25">
        <f>'[4]УК ВР декабрь нар'!X141</f>
        <v>1995.7524634144063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5">
        <f>'[4]УК ВР декабрь нар'!Y141+'[4]УК ВР декабрь нар'!DX141</f>
        <v>883.4516000000001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5">
        <f>'[4]УК ВР декабрь нар'!AV141+'[4]УК ВР декабрь нар'!BM141+'[4]УК ВР декабрь нар'!BN141+'[4]УК ВР декабрь нар'!BO141+'[4]УК ВР декабрь нар'!BP141+'[4]УК ВР декабрь нар'!EG141+'[4]УК ВР декабрь нар'!EH141+'[4]УК ВР декабрь нар'!EI141+'[4]УК ВР декабрь нар'!EJ141</f>
        <v>235277.02244999999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5">
        <f>'[4]УК ВР декабрь нар'!AY141</f>
        <v>28577.405768384011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SUM(F35:F39)+62765.54</f>
        <v>234752.39996278123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5">
        <f>'[4]УК ВР декабрь нар'!CN141+'[4]УК ВР декабрь нар'!DU141</f>
        <v>87938.560841263708</v>
      </c>
      <c r="L35" s="31"/>
    </row>
    <row r="36" spans="1:12" ht="15.6" hidden="1" x14ac:dyDescent="0.3">
      <c r="A36" s="78" t="s">
        <v>31</v>
      </c>
      <c r="B36" s="78"/>
      <c r="C36" s="78"/>
      <c r="D36" s="78"/>
      <c r="E36" s="78"/>
      <c r="F36" s="25">
        <f>'[4]УК ВР декабрь нар'!CO141+'[4]УК ВР декабрь нар'!DV141</f>
        <v>21331.319339539266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5">
        <f>'[4]УК ВР декабрь нар'!CP141+'[4]УК ВР декабрь нар'!DL141+'[4]УК ВР декабрь нар'!DP141+'[4]УК ВР декабрь нар'!DT141</f>
        <v>18387.393849999997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5">
        <f>'[4]УК ВР декабрь нар'!DB141+'[4]УК ВР декабрь нар'!DY141+'[4]УК ВР декабрь нар'!DZ141+'[4]УК ВР декабрь нар'!EA141+'[4]УК ВР декабрь нар'!EB141+'[4]УК ВР декабрь нар'!EC141+'[4]УК ВР декабрь нар'!ED141+'[4]УК ВР декабрь нар'!EE141+'[4]УК ВР декабрь нар'!EF141</f>
        <v>5627.9999999999991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5">
        <f>'[4]УК ВР декабрь нар'!DG141+'[4]УК ВР декабрь нар'!EP141</f>
        <v>38701.585931978247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6">
        <f>SUM(F41:F49)</f>
        <v>236238.32005000001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5">
        <f>'[4]УК ВР декабрь нар'!$EU141+'[4]УК ВР декабрь нар'!FV141+'[4]УК ВР декабрь нар'!EY141</f>
        <v>229023.34000000003</v>
      </c>
      <c r="L41" s="31"/>
    </row>
    <row r="42" spans="1:12" ht="15.6" hidden="1" x14ac:dyDescent="0.3">
      <c r="A42" s="73" t="s">
        <v>31</v>
      </c>
      <c r="B42" s="74"/>
      <c r="C42" s="74"/>
      <c r="D42" s="74"/>
      <c r="E42" s="74"/>
      <c r="F42" s="25"/>
    </row>
    <row r="43" spans="1:12" ht="15.6" hidden="1" x14ac:dyDescent="0.3">
      <c r="A43" s="78" t="s">
        <v>21</v>
      </c>
      <c r="B43" s="78"/>
      <c r="C43" s="78"/>
      <c r="D43" s="78"/>
      <c r="E43" s="73"/>
      <c r="F43" s="25"/>
    </row>
    <row r="44" spans="1:12" ht="15.6" hidden="1" x14ac:dyDescent="0.3">
      <c r="A44" s="73" t="s">
        <v>17</v>
      </c>
      <c r="B44" s="74"/>
      <c r="C44" s="74"/>
      <c r="D44" s="74"/>
      <c r="E44" s="74"/>
      <c r="F44" s="25"/>
    </row>
    <row r="45" spans="1:12" ht="15.6" hidden="1" x14ac:dyDescent="0.3">
      <c r="A45" s="78" t="s">
        <v>22</v>
      </c>
      <c r="B45" s="78"/>
      <c r="C45" s="78"/>
      <c r="D45" s="78"/>
      <c r="E45" s="73"/>
      <c r="F45" s="25"/>
    </row>
    <row r="46" spans="1:12" ht="15.6" hidden="1" x14ac:dyDescent="0.3">
      <c r="A46" s="73" t="s">
        <v>17</v>
      </c>
      <c r="B46" s="74"/>
      <c r="C46" s="74"/>
      <c r="D46" s="74"/>
      <c r="E46" s="74"/>
      <c r="F46" s="25"/>
    </row>
    <row r="47" spans="1:12" ht="15.6" hidden="1" x14ac:dyDescent="0.3">
      <c r="A47" s="78" t="s">
        <v>18</v>
      </c>
      <c r="B47" s="78"/>
      <c r="C47" s="78"/>
      <c r="D47" s="78"/>
      <c r="E47" s="73"/>
      <c r="F47" s="25">
        <f>'[4]УК ВР декабрь нар'!EW141+'[4]УК ВР декабрь нар'!FA141+'[4]УК ВР декабрь нар'!FZ141</f>
        <v>2000.5360499999997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5">
        <f>'[4]УК ВР декабрь нар'!FL141+'[4]УК ВР декабрь нар'!GG141</f>
        <v>5214.4439999999995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5">
        <f>'[4]УК ВР декабрь нар'!FS141+'[4]УК ВР декабрь нар'!GL141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2"/>
    </row>
    <row r="51" spans="1:15" ht="15.6" x14ac:dyDescent="0.3">
      <c r="A51" s="92" t="s">
        <v>75</v>
      </c>
      <c r="B51" s="93"/>
      <c r="C51" s="93"/>
      <c r="D51" s="93"/>
      <c r="E51" s="94"/>
      <c r="F51" s="26">
        <f>F26+F33+F40+F50</f>
        <v>746546.54810101329</v>
      </c>
      <c r="G51" s="19"/>
      <c r="K51" s="19"/>
    </row>
    <row r="52" spans="1:15" ht="15.6" x14ac:dyDescent="0.3">
      <c r="A52" s="33" t="s">
        <v>66</v>
      </c>
      <c r="B52" s="42"/>
      <c r="C52" s="42"/>
      <c r="D52" s="42"/>
      <c r="E52" s="42"/>
      <c r="F52" s="26">
        <f>F53+F54+F55</f>
        <v>98612.34</v>
      </c>
    </row>
    <row r="53" spans="1:15" ht="15.6" x14ac:dyDescent="0.3">
      <c r="A53" s="73" t="s">
        <v>23</v>
      </c>
      <c r="B53" s="74"/>
      <c r="C53" s="74"/>
      <c r="D53" s="74"/>
      <c r="E53" s="74"/>
      <c r="F53" s="25">
        <v>19815.64</v>
      </c>
    </row>
    <row r="54" spans="1:15" ht="15.6" x14ac:dyDescent="0.3">
      <c r="A54" s="73" t="s">
        <v>24</v>
      </c>
      <c r="B54" s="74"/>
      <c r="C54" s="74"/>
      <c r="D54" s="74"/>
      <c r="E54" s="74"/>
      <c r="F54" s="25">
        <v>78796.7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5">
        <v>0</v>
      </c>
    </row>
    <row r="56" spans="1:15" ht="15.6" x14ac:dyDescent="0.3">
      <c r="A56" s="90" t="s">
        <v>67</v>
      </c>
      <c r="B56" s="90"/>
      <c r="C56" s="90"/>
      <c r="D56" s="90"/>
      <c r="E56" s="90"/>
      <c r="F56" s="26">
        <f>F51+F52</f>
        <v>845158.88810101326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689875.64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698966.83</v>
      </c>
      <c r="H58" s="28"/>
    </row>
    <row r="59" spans="1:15" ht="15.6" x14ac:dyDescent="0.3">
      <c r="A59" s="91" t="s">
        <v>28</v>
      </c>
      <c r="B59" s="91"/>
      <c r="C59" s="91"/>
      <c r="D59" s="91"/>
      <c r="E59" s="91"/>
      <c r="F59" s="26">
        <f>F25+F57-F56</f>
        <v>240126.18332723121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Лавочкина 4</vt:lpstr>
      <vt:lpstr>Лавочкина 4(2019)</vt:lpstr>
      <vt:lpstr>Лавочкина 4(2020)</vt:lpstr>
      <vt:lpstr>Лавочкина 4(2021)</vt:lpstr>
      <vt:lpstr>'Лавочкина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2018-04-10T11:42:34Z</cp:lastPrinted>
  <dcterms:created xsi:type="dcterms:W3CDTF">2013-05-24T09:13:10Z</dcterms:created>
  <dcterms:modified xsi:type="dcterms:W3CDTF">2022-03-23T12:04:33Z</dcterms:modified>
</cp:coreProperties>
</file>